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195" windowHeight="12120"/>
  </bookViews>
  <sheets>
    <sheet name="данные" sheetId="4" r:id="rId1"/>
  </sheets>
  <calcPr calcId="125725"/>
</workbook>
</file>

<file path=xl/calcChain.xml><?xml version="1.0" encoding="utf-8"?>
<calcChain xmlns="http://schemas.openxmlformats.org/spreadsheetml/2006/main">
  <c r="B15" i="4"/>
  <c r="E8"/>
  <c r="E9"/>
  <c r="E10"/>
  <c r="E11"/>
  <c r="E12"/>
  <c r="E13"/>
  <c r="E15"/>
  <c r="E16"/>
  <c r="E17"/>
  <c r="E18"/>
  <c r="E7"/>
  <c r="M18"/>
  <c r="L18"/>
  <c r="K18"/>
  <c r="J18"/>
  <c r="M17"/>
  <c r="L17"/>
  <c r="K17"/>
  <c r="J17"/>
  <c r="M16"/>
  <c r="L16"/>
  <c r="K16"/>
  <c r="J16"/>
  <c r="M15"/>
  <c r="L15"/>
  <c r="K15"/>
  <c r="J15"/>
  <c r="M14"/>
  <c r="L14"/>
  <c r="K14"/>
  <c r="J14"/>
  <c r="M13"/>
  <c r="L13"/>
  <c r="K13"/>
  <c r="J13"/>
  <c r="M12"/>
  <c r="L12"/>
  <c r="K12"/>
  <c r="J12"/>
  <c r="M11"/>
  <c r="L11"/>
  <c r="K11"/>
  <c r="J11"/>
  <c r="M10"/>
  <c r="L10"/>
  <c r="K10"/>
  <c r="J10"/>
  <c r="M9"/>
  <c r="L9"/>
  <c r="K9"/>
  <c r="J9"/>
  <c r="M8"/>
  <c r="M7"/>
  <c r="L8"/>
  <c r="K8"/>
  <c r="J8"/>
  <c r="L7"/>
  <c r="K7"/>
  <c r="J7"/>
</calcChain>
</file>

<file path=xl/sharedStrings.xml><?xml version="1.0" encoding="utf-8"?>
<sst xmlns="http://schemas.openxmlformats.org/spreadsheetml/2006/main" count="42" uniqueCount="41">
  <si>
    <t>г. Мурманск</t>
  </si>
  <si>
    <t>Кандалакшский район</t>
  </si>
  <si>
    <t>Ковдорский район</t>
  </si>
  <si>
    <t>Кольский район</t>
  </si>
  <si>
    <t>Ловозерский район</t>
  </si>
  <si>
    <t>Печенгский район</t>
  </si>
  <si>
    <t>Терский район</t>
  </si>
  <si>
    <t>Муниципальный район (городской округ)</t>
  </si>
  <si>
    <t>г.Апатиты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</si>
  <si>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</si>
  <si>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</si>
  <si>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Оленегорск с подведомственной территорией</t>
  </si>
  <si>
    <t>г. Полярные Зори с подведомственной территорией</t>
  </si>
  <si>
    <t xml:space="preserve">Примечание: </t>
  </si>
  <si>
    <t>* - по данным территориального органа Федеральной службы государственной статистики по Мурманской области (http://www.murmanskstat.gks.ru (на странице Главная\ Официальная статистика\Население)</t>
  </si>
  <si>
    <t xml:space="preserve">** - по данным территориального органа Федеральной службы государственной статистики по Мурманской области </t>
  </si>
  <si>
    <t>Водоснабжение</t>
  </si>
  <si>
    <t>** - данные территориального органа Федеральной службы государственной статистики по Мурманской области (код работы 044143188)</t>
  </si>
  <si>
    <t>*** - данные территориального органа Федеральной службы государственной статистики по Мурманской области (код работы 044143188) с учетом среднего по мунипальному образованию коэффициента ГВС для перевода в куб.м.; данные Комитета по тарифному регулированию Мурманской области</t>
  </si>
  <si>
    <t xml:space="preserve"> Территориальный орган Федеральной службы государственной статистики по Мурманской области </t>
  </si>
  <si>
    <t>Электроэнергия</t>
  </si>
  <si>
    <t>Численность постоянного населения (чел.) на 01.01.2016</t>
  </si>
  <si>
    <t>Численность детей в возрасте до 16 лет (чел.) на 01.01.2015</t>
  </si>
  <si>
    <t>Источник данных</t>
  </si>
  <si>
    <t>Численность детей в возрасте от 0 до 6 лет (чел.)                          на 01.01.2015</t>
  </si>
  <si>
    <t>Численность детей в возрасте от 7 до 16 лет (чел.)                   на 01.01.2015</t>
  </si>
  <si>
    <t>Численность населения старше трудоспособного возраста (чел.)            на 01.01.2015</t>
  </si>
  <si>
    <t>Министерство энергетики и жилищно-коммунального 
хозяйства Мурманской области, Комитет по тарифному регулированию Мурманской области *</t>
  </si>
  <si>
    <t xml:space="preserve">среднее значение по мунипальному образованию количества тепла, необходимого для одного кубического метра горячей воды </t>
  </si>
  <si>
    <t xml:space="preserve">* данные для расчета регионального стандарта стоимости жилищно-коммунальных услуг с 01.07.2016 учетом переводного коэффициента расчета стоимости горячего водоснабжения в муниципальных образованиях. Данные по муниципальным районам рассчитаны как среднее значение по поселениям, входящим в состав муниципального района  </t>
  </si>
  <si>
    <t>Комитет по тарифному регулированию Мурманской области **</t>
  </si>
  <si>
    <t>Территориальный орган Федеральной службы государственной статистики по Мурманской области ***</t>
  </si>
  <si>
    <t>***- данные с официального сайта Федеральной службы государственной статистики по Мурманской области раздел Официальная статистика/Население/ Годовые показатели: Численность и состав населения/ Численность населения по полу и однолетним возрастным группам на начало 2015 года  по муниципальным районам и городским округам Мурманской области (по городскому и сельскому населению)</t>
  </si>
  <si>
    <t>** постановление Комитета по тарифному регулированию Мурманской области от 21.12.2015 № 60/7 "об установлении цен (тарифов) на электрическую энергию для населения и приравненных к нему категориям потребителй по Мурманской области на 2016 год"</t>
  </si>
  <si>
    <t>Тариф на холодное водоснабжение (руб./куб.м.) с 01.07.2016</t>
  </si>
  <si>
    <t>Тариф на горячее водоснабжение (руб./куб.м.) с 01.07.2016</t>
  </si>
  <si>
    <t>Тариф на отопление (руб./Гкал) с 01.07.2016</t>
  </si>
  <si>
    <t>Тариф на электроснабжение в домах с газовыми плитами (руб./кВтч) с 01.07.2016</t>
  </si>
  <si>
    <t>Тариф на электроснабжение в домах с электроплитами (руб./кВтч) с 01.07.2016</t>
  </si>
  <si>
    <t>Плотность населения (чел./кв.км.) на 01.01.2015</t>
  </si>
  <si>
    <t>Окончательные исходные данные для расчета дотаций на выравнивание бюджетной обеспеченности муниципальных районов (городских округов), дотаций на выравнивание бюджетной обеспеченности поселений на 2017 год и на плановый период 2018-2019 годов</t>
  </si>
</sst>
</file>

<file path=xl/styles.xml><?xml version="1.0" encoding="utf-8"?>
<styleSheet xmlns="http://schemas.openxmlformats.org/spreadsheetml/2006/main">
  <numFmts count="4">
    <numFmt numFmtId="164" formatCode="\$#,##0\ ;\(\$#,##0\)"/>
    <numFmt numFmtId="165" formatCode="#,##0.0"/>
    <numFmt numFmtId="168" formatCode="000000"/>
    <numFmt numFmtId="171" formatCode="0.000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8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Roman"/>
      <family val="1"/>
    </font>
    <font>
      <sz val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6" borderId="1" applyNumberFormat="0" applyProtection="0">
      <alignment horizontal="center" vertical="center" wrapText="1"/>
    </xf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7" fillId="7" borderId="2" applyNumberFormat="0" applyAlignment="0" applyProtection="0"/>
    <xf numFmtId="0" fontId="8" fillId="21" borderId="1" applyNumberFormat="0" applyAlignment="0" applyProtection="0"/>
    <xf numFmtId="0" fontId="9" fillId="21" borderId="2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2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2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8">
    <xf numFmtId="0" fontId="0" fillId="0" borderId="0" xfId="0"/>
    <xf numFmtId="3" fontId="24" fillId="25" borderId="10" xfId="26" applyNumberFormat="1" applyFont="1" applyFill="1" applyBorder="1"/>
    <xf numFmtId="0" fontId="0" fillId="0" borderId="0" xfId="0" applyAlignment="1">
      <alignment horizontal="center" vertical="center"/>
    </xf>
    <xf numFmtId="0" fontId="0" fillId="0" borderId="0" xfId="0" applyFont="1"/>
    <xf numFmtId="0" fontId="23" fillId="0" borderId="10" xfId="26" applyFont="1" applyFill="1" applyBorder="1" applyAlignment="1">
      <alignment horizontal="center" vertical="center" wrapText="1"/>
    </xf>
    <xf numFmtId="0" fontId="27" fillId="0" borderId="0" xfId="0" applyFont="1"/>
    <xf numFmtId="4" fontId="24" fillId="0" borderId="10" xfId="0" applyNumberFormat="1" applyFont="1" applyBorder="1"/>
    <xf numFmtId="0" fontId="24" fillId="0" borderId="10" xfId="0" applyFont="1" applyBorder="1"/>
    <xf numFmtId="0" fontId="27" fillId="0" borderId="0" xfId="0" applyFont="1" applyAlignment="1">
      <alignment wrapText="1"/>
    </xf>
    <xf numFmtId="49" fontId="28" fillId="0" borderId="10" xfId="26" applyNumberFormat="1" applyFont="1" applyFill="1" applyBorder="1" applyAlignment="1">
      <alignment horizontal="center" vertical="center" wrapText="1"/>
    </xf>
    <xf numFmtId="165" fontId="24" fillId="25" borderId="10" xfId="26" applyNumberFormat="1" applyFont="1" applyFill="1" applyBorder="1"/>
    <xf numFmtId="3" fontId="24" fillId="0" borderId="10" xfId="0" applyNumberFormat="1" applyFont="1" applyFill="1" applyBorder="1"/>
    <xf numFmtId="2" fontId="24" fillId="0" borderId="10" xfId="0" applyNumberFormat="1" applyFont="1" applyBorder="1"/>
    <xf numFmtId="0" fontId="23" fillId="25" borderId="10" xfId="26" applyNumberFormat="1" applyFont="1" applyFill="1" applyBorder="1" applyAlignment="1">
      <alignment horizontal="left" vertical="center" wrapText="1"/>
    </xf>
    <xf numFmtId="171" fontId="24" fillId="0" borderId="10" xfId="0" applyNumberFormat="1" applyFont="1" applyBorder="1"/>
    <xf numFmtId="168" fontId="28" fillId="0" borderId="11" xfId="26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0" fillId="0" borderId="0" xfId="0" applyAlignment="1"/>
    <xf numFmtId="0" fontId="28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0" borderId="0" xfId="0" applyFont="1" applyAlignment="1"/>
    <xf numFmtId="0" fontId="23" fillId="0" borderId="11" xfId="26" applyFont="1" applyFill="1" applyBorder="1" applyAlignment="1">
      <alignment horizontal="center" vertical="center" wrapText="1"/>
    </xf>
    <xf numFmtId="0" fontId="23" fillId="0" borderId="13" xfId="26" applyFont="1" applyFill="1" applyBorder="1" applyAlignment="1">
      <alignment horizontal="center" vertical="center" wrapText="1"/>
    </xf>
    <xf numFmtId="0" fontId="23" fillId="0" borderId="14" xfId="26" applyFont="1" applyFill="1" applyBorder="1" applyAlignment="1">
      <alignment horizontal="center" vertical="center" wrapText="1"/>
    </xf>
    <xf numFmtId="0" fontId="23" fillId="0" borderId="15" xfId="26" applyFont="1" applyFill="1" applyBorder="1" applyAlignment="1">
      <alignment horizontal="center" vertical="center" wrapText="1"/>
    </xf>
    <xf numFmtId="49" fontId="23" fillId="0" borderId="14" xfId="26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8" fillId="0" borderId="14" xfId="26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1" fontId="23" fillId="25" borderId="14" xfId="26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Comma0" xfId="19"/>
    <cellStyle name="Currency0" xfId="20"/>
    <cellStyle name="Date" xfId="21"/>
    <cellStyle name="Fixed" xfId="22"/>
    <cellStyle name="Normal 2" xfId="23"/>
    <cellStyle name="Normal 5" xfId="24"/>
    <cellStyle name="Normal_002-rev-wod" xfId="25"/>
    <cellStyle name="Normal_ФФПМР_ИБР_Ставрополь_2006 4" xfId="26"/>
    <cellStyle name="Percent 2" xfId="27"/>
    <cellStyle name="Percent 3" xfId="28"/>
    <cellStyle name="SAPBEXchaText" xfId="29"/>
    <cellStyle name="Акцент1" xfId="30" builtinId="29" customBuiltin="1"/>
    <cellStyle name="Акцент2" xfId="31" builtinId="33" customBuiltin="1"/>
    <cellStyle name="Акцент3" xfId="32" builtinId="37" customBuiltin="1"/>
    <cellStyle name="Акцент4" xfId="33" builtinId="41" customBuiltin="1"/>
    <cellStyle name="Акцент5" xfId="34" builtinId="45" customBuiltin="1"/>
    <cellStyle name="Акцент6" xfId="35" builtinId="49" customBuiltin="1"/>
    <cellStyle name="Ввод " xfId="36" builtinId="20" customBuiltin="1"/>
    <cellStyle name="Вывод" xfId="37" builtinId="21" customBuiltin="1"/>
    <cellStyle name="Вычисление" xfId="38" builtinId="22" customBuiltin="1"/>
    <cellStyle name="Заголовок 1" xfId="39" builtinId="16" customBuiltin="1"/>
    <cellStyle name="Заголовок 2" xfId="40" builtinId="17" customBuiltin="1"/>
    <cellStyle name="Заголовок 3" xfId="41" builtinId="18" customBuiltin="1"/>
    <cellStyle name="Заголовок 4" xfId="42" builtinId="19" customBuiltin="1"/>
    <cellStyle name="Итог" xfId="43" builtinId="25" customBuiltin="1"/>
    <cellStyle name="Контрольная ячейка" xfId="44" builtinId="23" customBuiltin="1"/>
    <cellStyle name="Название" xfId="45" builtinId="15" customBuiltin="1"/>
    <cellStyle name="Нейтральный" xfId="46" builtinId="28" customBuiltin="1"/>
    <cellStyle name="Обычный" xfId="0" builtinId="0"/>
    <cellStyle name="Обычный 2" xfId="47"/>
    <cellStyle name="Плохой" xfId="48" builtinId="27" customBuiltin="1"/>
    <cellStyle name="Пояснение" xfId="49" builtinId="53" customBuiltin="1"/>
    <cellStyle name="Примечание" xfId="50" builtinId="10" customBuiltin="1"/>
    <cellStyle name="Связанная ячейка" xfId="51" builtinId="24" customBuiltin="1"/>
    <cellStyle name="Текст предупреждения" xfId="52" builtinId="11" customBuiltin="1"/>
    <cellStyle name="Хороший" xfId="5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zoomScaleNormal="100" workbookViewId="0">
      <selection activeCell="B16" sqref="B16"/>
    </sheetView>
  </sheetViews>
  <sheetFormatPr defaultColWidth="14.85546875" defaultRowHeight="12.75"/>
  <cols>
    <col min="1" max="1" width="42.42578125" customWidth="1"/>
    <col min="2" max="2" width="17.5703125" customWidth="1"/>
    <col min="3" max="3" width="18.140625" customWidth="1"/>
    <col min="4" max="4" width="17.42578125" customWidth="1"/>
    <col min="5" max="5" width="16.28515625" customWidth="1"/>
    <col min="6" max="6" width="10.85546875" hidden="1" customWidth="1"/>
    <col min="7" max="7" width="13.28515625" customWidth="1"/>
    <col min="8" max="8" width="16.140625" customWidth="1"/>
    <col min="9" max="9" width="17" customWidth="1"/>
  </cols>
  <sheetData>
    <row r="1" spans="1:13" ht="39" customHeight="1">
      <c r="A1" s="31" t="s">
        <v>40</v>
      </c>
      <c r="B1" s="31"/>
      <c r="C1" s="31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3"/>
      <c r="B2" s="3"/>
      <c r="C2" s="3"/>
    </row>
    <row r="3" spans="1:13" s="2" customFormat="1" ht="12.75" customHeight="1">
      <c r="A3" s="34" t="s">
        <v>7</v>
      </c>
      <c r="B3" s="27" t="s">
        <v>21</v>
      </c>
      <c r="C3" s="27" t="s">
        <v>39</v>
      </c>
      <c r="D3" s="23" t="s">
        <v>16</v>
      </c>
      <c r="E3" s="24"/>
      <c r="F3" s="29" t="s">
        <v>28</v>
      </c>
      <c r="G3" s="25" t="s">
        <v>36</v>
      </c>
      <c r="H3" s="23" t="s">
        <v>20</v>
      </c>
      <c r="I3" s="24"/>
      <c r="J3" s="32" t="s">
        <v>24</v>
      </c>
      <c r="K3" s="32" t="s">
        <v>25</v>
      </c>
      <c r="L3" s="32" t="s">
        <v>22</v>
      </c>
      <c r="M3" s="32" t="s">
        <v>26</v>
      </c>
    </row>
    <row r="4" spans="1:13" s="2" customFormat="1" ht="75.75" customHeight="1">
      <c r="A4" s="35"/>
      <c r="B4" s="28"/>
      <c r="C4" s="28"/>
      <c r="D4" s="4" t="s">
        <v>34</v>
      </c>
      <c r="E4" s="4" t="s">
        <v>35</v>
      </c>
      <c r="F4" s="30"/>
      <c r="G4" s="26"/>
      <c r="H4" s="4" t="s">
        <v>37</v>
      </c>
      <c r="I4" s="4" t="s">
        <v>38</v>
      </c>
      <c r="J4" s="33"/>
      <c r="K4" s="33"/>
      <c r="L4" s="33"/>
      <c r="M4" s="33"/>
    </row>
    <row r="5" spans="1:13" s="2" customFormat="1" ht="22.5" customHeight="1">
      <c r="A5" s="35"/>
      <c r="B5" s="19" t="s">
        <v>23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16"/>
    </row>
    <row r="6" spans="1:13" s="2" customFormat="1" ht="72.75" customHeight="1">
      <c r="A6" s="28"/>
      <c r="B6" s="9" t="s">
        <v>19</v>
      </c>
      <c r="C6" s="9" t="s">
        <v>19</v>
      </c>
      <c r="D6" s="15" t="s">
        <v>27</v>
      </c>
      <c r="E6" s="20"/>
      <c r="F6" s="20"/>
      <c r="G6" s="20"/>
      <c r="H6" s="15" t="s">
        <v>30</v>
      </c>
      <c r="I6" s="16"/>
      <c r="J6" s="19" t="s">
        <v>31</v>
      </c>
      <c r="K6" s="36"/>
      <c r="L6" s="36"/>
      <c r="M6" s="37"/>
    </row>
    <row r="7" spans="1:13" ht="14.45" customHeight="1">
      <c r="A7" s="13" t="s">
        <v>0</v>
      </c>
      <c r="B7" s="1">
        <v>301572</v>
      </c>
      <c r="C7" s="10">
        <v>1972.2</v>
      </c>
      <c r="D7" s="7">
        <v>25.05</v>
      </c>
      <c r="E7" s="12">
        <f>G7*F7+D7</f>
        <v>226.28375</v>
      </c>
      <c r="F7" s="7">
        <v>6.25E-2</v>
      </c>
      <c r="G7" s="6">
        <v>3219.74</v>
      </c>
      <c r="H7" s="6">
        <v>2.62</v>
      </c>
      <c r="I7" s="6">
        <v>1.84</v>
      </c>
      <c r="J7" s="11">
        <f>16787+3326+3215</f>
        <v>23328</v>
      </c>
      <c r="K7" s="11">
        <f>3146+2859+2781+14369+2446+2591</f>
        <v>28192</v>
      </c>
      <c r="L7" s="11">
        <f>16787+15327+14369+2446+2591</f>
        <v>51520</v>
      </c>
      <c r="M7" s="11">
        <f>21340+13054+20119+13544</f>
        <v>68057</v>
      </c>
    </row>
    <row r="8" spans="1:13" ht="14.45" customHeight="1">
      <c r="A8" s="13" t="s">
        <v>8</v>
      </c>
      <c r="B8" s="1">
        <v>56732</v>
      </c>
      <c r="C8" s="10">
        <v>23.3</v>
      </c>
      <c r="D8" s="7">
        <v>16.850000000000001</v>
      </c>
      <c r="E8" s="12">
        <f t="shared" ref="E8:E18" si="0">G8*F8+D8</f>
        <v>137.22019</v>
      </c>
      <c r="F8" s="14">
        <v>6.7000000000000004E-2</v>
      </c>
      <c r="G8" s="6">
        <v>1796.57</v>
      </c>
      <c r="H8" s="6">
        <v>2.62</v>
      </c>
      <c r="I8" s="6">
        <v>1.84</v>
      </c>
      <c r="J8" s="11">
        <f>3216+631+671</f>
        <v>4518</v>
      </c>
      <c r="K8" s="11">
        <f>625+588+540+2803+506+548</f>
        <v>5610</v>
      </c>
      <c r="L8" s="11">
        <f>3216+3055+2803+506+548</f>
        <v>10128</v>
      </c>
      <c r="M8" s="11">
        <f>4345+2737+4016+2685</f>
        <v>13783</v>
      </c>
    </row>
    <row r="9" spans="1:13" ht="14.45" customHeight="1">
      <c r="A9" s="13" t="s">
        <v>9</v>
      </c>
      <c r="B9" s="1">
        <v>29175</v>
      </c>
      <c r="C9" s="10">
        <v>8.1</v>
      </c>
      <c r="D9" s="7">
        <v>16.850000000000001</v>
      </c>
      <c r="E9" s="12">
        <f t="shared" si="0"/>
        <v>223.245968</v>
      </c>
      <c r="F9" s="7">
        <v>6.6799999999999998E-2</v>
      </c>
      <c r="G9" s="6">
        <v>3089.76</v>
      </c>
      <c r="H9" s="6">
        <v>2.62</v>
      </c>
      <c r="I9" s="6">
        <v>1.84</v>
      </c>
      <c r="J9" s="11">
        <f>1721+360+322</f>
        <v>2403</v>
      </c>
      <c r="K9" s="11">
        <f>334+304+330+1491+293+268</f>
        <v>3020</v>
      </c>
      <c r="L9" s="11">
        <f>1721+1650+1491+293+268</f>
        <v>5423</v>
      </c>
      <c r="M9" s="11">
        <f>2447+1372+2035+1372</f>
        <v>7226</v>
      </c>
    </row>
    <row r="10" spans="1:13" ht="14.45" customHeight="1">
      <c r="A10" s="13" t="s">
        <v>10</v>
      </c>
      <c r="B10" s="1">
        <v>46205</v>
      </c>
      <c r="C10" s="10">
        <v>13.8</v>
      </c>
      <c r="D10" s="7">
        <v>10.38</v>
      </c>
      <c r="E10" s="12">
        <f t="shared" si="0"/>
        <v>180.9648</v>
      </c>
      <c r="F10" s="14">
        <v>0.06</v>
      </c>
      <c r="G10" s="6">
        <v>2843.08</v>
      </c>
      <c r="H10" s="6"/>
      <c r="I10" s="6">
        <v>1.84</v>
      </c>
      <c r="J10" s="11">
        <f>2792+571+552</f>
        <v>3915</v>
      </c>
      <c r="K10" s="11">
        <f>478+510+504+2590+481+553</f>
        <v>5116</v>
      </c>
      <c r="L10" s="11">
        <f>2792+2615+2590+481+553</f>
        <v>9031</v>
      </c>
      <c r="M10" s="11">
        <f>3226+1897+3164+2323</f>
        <v>10610</v>
      </c>
    </row>
    <row r="11" spans="1:13" ht="14.45" customHeight="1">
      <c r="A11" s="13" t="s">
        <v>11</v>
      </c>
      <c r="B11" s="1">
        <v>29709</v>
      </c>
      <c r="C11" s="10">
        <v>15.6</v>
      </c>
      <c r="D11" s="7">
        <v>22.55</v>
      </c>
      <c r="E11" s="12">
        <f t="shared" si="0"/>
        <v>142.30230900000001</v>
      </c>
      <c r="F11" s="7">
        <v>5.6899999999999999E-2</v>
      </c>
      <c r="G11" s="6">
        <v>2104.61</v>
      </c>
      <c r="H11" s="6">
        <v>2.62</v>
      </c>
      <c r="I11" s="6">
        <v>1.84</v>
      </c>
      <c r="J11" s="11">
        <f>1860+380+382</f>
        <v>2622</v>
      </c>
      <c r="K11" s="11">
        <f>373+361+361+1737+293+264</f>
        <v>3389</v>
      </c>
      <c r="L11" s="11">
        <f>1860+1857+1737+293+264</f>
        <v>6011</v>
      </c>
      <c r="M11" s="11">
        <f>1791+1013+1661+1233</f>
        <v>5698</v>
      </c>
    </row>
    <row r="12" spans="1:13" ht="27.75" customHeight="1">
      <c r="A12" s="13" t="s">
        <v>12</v>
      </c>
      <c r="B12" s="1">
        <v>17162</v>
      </c>
      <c r="C12" s="10">
        <v>17.5</v>
      </c>
      <c r="D12" s="7">
        <v>21.48</v>
      </c>
      <c r="E12" s="12">
        <f t="shared" si="0"/>
        <v>287.50444000000005</v>
      </c>
      <c r="F12" s="7">
        <v>7.7600000000000002E-2</v>
      </c>
      <c r="G12" s="6">
        <v>3428.15</v>
      </c>
      <c r="H12" s="6">
        <v>1.84</v>
      </c>
      <c r="I12" s="6">
        <v>1.84</v>
      </c>
      <c r="J12" s="11">
        <f>1060+219+220</f>
        <v>1499</v>
      </c>
      <c r="K12" s="11">
        <f>204+208+208+948+158+157</f>
        <v>1883</v>
      </c>
      <c r="L12" s="11">
        <f>1060+1059+948+158+157</f>
        <v>3382</v>
      </c>
      <c r="M12" s="11">
        <f>1016+841+1215+759</f>
        <v>3831</v>
      </c>
    </row>
    <row r="13" spans="1:13" ht="14.45" customHeight="1">
      <c r="A13" s="13" t="s">
        <v>2</v>
      </c>
      <c r="B13" s="1">
        <v>19162</v>
      </c>
      <c r="C13" s="10">
        <v>4.8</v>
      </c>
      <c r="D13" s="7">
        <v>15.58</v>
      </c>
      <c r="E13" s="12">
        <f t="shared" si="0"/>
        <v>162.47846200000001</v>
      </c>
      <c r="F13" s="7">
        <v>6.4600000000000005E-2</v>
      </c>
      <c r="G13" s="6">
        <v>2273.9699999999998</v>
      </c>
      <c r="H13" s="6"/>
      <c r="I13" s="6">
        <v>1.84</v>
      </c>
      <c r="J13" s="11">
        <f>1125+208+263</f>
        <v>1596</v>
      </c>
      <c r="K13" s="11">
        <f>197+204+195+1061+204+224</f>
        <v>2085</v>
      </c>
      <c r="L13" s="11">
        <f>1125+1067+1061+204+224</f>
        <v>3681</v>
      </c>
      <c r="M13" s="11">
        <f>1446+923+1578+1095</f>
        <v>5042</v>
      </c>
    </row>
    <row r="14" spans="1:13" ht="14.45" customHeight="1">
      <c r="A14" s="13" t="s">
        <v>1</v>
      </c>
      <c r="B14" s="1">
        <v>45216</v>
      </c>
      <c r="C14" s="10">
        <v>3.1</v>
      </c>
      <c r="D14" s="7">
        <v>27.94</v>
      </c>
      <c r="E14" s="12">
        <v>218.93</v>
      </c>
      <c r="F14" s="7">
        <v>6.2100000000000002E-2</v>
      </c>
      <c r="G14" s="6">
        <v>3110.54</v>
      </c>
      <c r="H14" s="6">
        <v>2.62</v>
      </c>
      <c r="I14" s="6">
        <v>1.84</v>
      </c>
      <c r="J14" s="11">
        <f>2451+473+503</f>
        <v>3427</v>
      </c>
      <c r="K14" s="11">
        <f>479+502+504+2366+419+387</f>
        <v>4657</v>
      </c>
      <c r="L14" s="11">
        <f>2451+2461+2366+387+419</f>
        <v>8084</v>
      </c>
      <c r="M14" s="11">
        <f>4150+2075+3582+2301</f>
        <v>12108</v>
      </c>
    </row>
    <row r="15" spans="1:13" ht="14.45" customHeight="1">
      <c r="A15" s="13" t="s">
        <v>3</v>
      </c>
      <c r="B15" s="1">
        <f>41608+84</f>
        <v>41692</v>
      </c>
      <c r="C15" s="10">
        <v>1.5</v>
      </c>
      <c r="D15" s="7">
        <v>29.36</v>
      </c>
      <c r="E15" s="12">
        <f t="shared" si="0"/>
        <v>223.80528600000002</v>
      </c>
      <c r="F15" s="7">
        <v>6.2899999999999998E-2</v>
      </c>
      <c r="G15" s="6">
        <v>3091.34</v>
      </c>
      <c r="H15" s="6">
        <v>2.19</v>
      </c>
      <c r="I15" s="6">
        <v>1.84</v>
      </c>
      <c r="J15" s="11">
        <f>2461+433+419</f>
        <v>3313</v>
      </c>
      <c r="K15" s="11">
        <f>411+391+418+1996+316+367</f>
        <v>3899</v>
      </c>
      <c r="L15" s="11">
        <f>2461+2072+1996+316+367</f>
        <v>7212</v>
      </c>
      <c r="M15" s="11">
        <f>2679+1605+2797+1863</f>
        <v>8944</v>
      </c>
    </row>
    <row r="16" spans="1:13" ht="14.45" customHeight="1">
      <c r="A16" s="13" t="s">
        <v>4</v>
      </c>
      <c r="B16" s="1">
        <v>10931</v>
      </c>
      <c r="C16" s="10">
        <v>0.2</v>
      </c>
      <c r="D16" s="12">
        <v>25.09</v>
      </c>
      <c r="E16" s="12">
        <f t="shared" si="0"/>
        <v>256.27782400000001</v>
      </c>
      <c r="F16" s="7">
        <v>6.2300000000000001E-2</v>
      </c>
      <c r="G16" s="6">
        <v>3710.88</v>
      </c>
      <c r="H16" s="6">
        <v>2.23</v>
      </c>
      <c r="I16" s="6">
        <v>1.84</v>
      </c>
      <c r="J16" s="11">
        <f>652+128+117</f>
        <v>897</v>
      </c>
      <c r="K16" s="11">
        <f>99+121+103+565+96+111</f>
        <v>1095</v>
      </c>
      <c r="L16" s="11">
        <f>652+568+565+96+111</f>
        <v>1992</v>
      </c>
      <c r="M16" s="11">
        <f>685+500+889+495</f>
        <v>2569</v>
      </c>
    </row>
    <row r="17" spans="1:13" ht="14.45" customHeight="1">
      <c r="A17" s="13" t="s">
        <v>5</v>
      </c>
      <c r="B17" s="1">
        <v>37159</v>
      </c>
      <c r="C17" s="10">
        <v>4.3</v>
      </c>
      <c r="D17" s="7">
        <v>26.94</v>
      </c>
      <c r="E17" s="12">
        <f t="shared" si="0"/>
        <v>190.82244800000001</v>
      </c>
      <c r="F17" s="7">
        <v>6.4600000000000005E-2</v>
      </c>
      <c r="G17" s="6">
        <v>2536.88</v>
      </c>
      <c r="H17" s="6"/>
      <c r="I17" s="6">
        <v>1.84</v>
      </c>
      <c r="J17" s="11">
        <f>2374+518+535</f>
        <v>3427</v>
      </c>
      <c r="K17" s="11">
        <f>479+441+454+1898+335+300</f>
        <v>3907</v>
      </c>
      <c r="L17" s="11">
        <f>2374+2427+1898+335+300</f>
        <v>7334</v>
      </c>
      <c r="M17" s="11">
        <f>1835+1050+1663+1225</f>
        <v>5773</v>
      </c>
    </row>
    <row r="18" spans="1:13" ht="14.45" customHeight="1">
      <c r="A18" s="13" t="s">
        <v>6</v>
      </c>
      <c r="B18" s="1">
        <v>5420</v>
      </c>
      <c r="C18" s="10">
        <v>0.3</v>
      </c>
      <c r="D18" s="7">
        <v>16.850000000000001</v>
      </c>
      <c r="E18" s="12">
        <f t="shared" si="0"/>
        <v>231.90319999999997</v>
      </c>
      <c r="F18" s="14">
        <v>0.06</v>
      </c>
      <c r="G18" s="6">
        <v>3584.22</v>
      </c>
      <c r="H18" s="6">
        <v>2.23</v>
      </c>
      <c r="I18" s="6">
        <v>1.84</v>
      </c>
      <c r="J18" s="11">
        <f>305+62+70</f>
        <v>437</v>
      </c>
      <c r="K18" s="11">
        <f>68+47+45+291+63+54</f>
        <v>568</v>
      </c>
      <c r="L18" s="11">
        <f>305+292+291+63+54</f>
        <v>1005</v>
      </c>
      <c r="M18" s="11">
        <f>577+376+554+341</f>
        <v>1848</v>
      </c>
    </row>
    <row r="19" spans="1:13" ht="12" customHeight="1"/>
    <row r="20" spans="1:13" s="5" customFormat="1" ht="11.25" hidden="1">
      <c r="A20" s="5" t="s">
        <v>13</v>
      </c>
    </row>
    <row r="21" spans="1:13" s="5" customFormat="1" ht="25.5" hidden="1" customHeight="1">
      <c r="A21" s="17" t="s">
        <v>14</v>
      </c>
      <c r="B21" s="17"/>
      <c r="C21" s="17"/>
      <c r="D21" s="18"/>
      <c r="E21" s="18"/>
      <c r="F21" s="18"/>
      <c r="G21" s="18"/>
      <c r="H21" s="18"/>
      <c r="I21" s="18"/>
    </row>
    <row r="22" spans="1:13" hidden="1">
      <c r="A22" s="17" t="s">
        <v>15</v>
      </c>
      <c r="B22" s="17"/>
      <c r="C22" s="8"/>
    </row>
    <row r="23" spans="1:13" ht="12.75" hidden="1" customHeight="1">
      <c r="A23" s="17" t="s">
        <v>17</v>
      </c>
      <c r="B23" s="17"/>
      <c r="C23" s="17"/>
      <c r="D23" s="18"/>
      <c r="E23" s="18"/>
      <c r="F23" s="18"/>
      <c r="G23" s="18"/>
      <c r="H23" s="18"/>
      <c r="I23" s="18"/>
    </row>
    <row r="24" spans="1:13" ht="27" hidden="1" customHeight="1">
      <c r="A24" s="17" t="s">
        <v>18</v>
      </c>
      <c r="B24" s="17"/>
      <c r="C24" s="17"/>
      <c r="D24" s="18"/>
      <c r="E24" s="18"/>
      <c r="F24" s="18"/>
      <c r="G24" s="18"/>
      <c r="H24" s="18"/>
      <c r="I24" s="18"/>
    </row>
    <row r="25" spans="1:13" ht="27" customHeight="1">
      <c r="A25" s="21" t="s">
        <v>29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ht="27" customHeight="1">
      <c r="A26" s="21" t="s">
        <v>33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36" customHeight="1">
      <c r="A27" s="21" t="s">
        <v>32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</sheetData>
  <mergeCells count="23">
    <mergeCell ref="A3:A6"/>
    <mergeCell ref="J6:M6"/>
    <mergeCell ref="B3:B4"/>
    <mergeCell ref="C3:C4"/>
    <mergeCell ref="A25:M25"/>
    <mergeCell ref="F3:F4"/>
    <mergeCell ref="A26:M26"/>
    <mergeCell ref="A1:M1"/>
    <mergeCell ref="J3:J4"/>
    <mergeCell ref="M3:M4"/>
    <mergeCell ref="K3:K4"/>
    <mergeCell ref="L3:L4"/>
    <mergeCell ref="D6:G6"/>
    <mergeCell ref="H6:I6"/>
    <mergeCell ref="A23:I23"/>
    <mergeCell ref="B5:M5"/>
    <mergeCell ref="A27:M27"/>
    <mergeCell ref="A24:I24"/>
    <mergeCell ref="D3:E3"/>
    <mergeCell ref="G3:G4"/>
    <mergeCell ref="H3:I3"/>
    <mergeCell ref="A21:I21"/>
    <mergeCell ref="A22:B22"/>
  </mergeCells>
  <phoneticPr fontId="26" type="noConversion"/>
  <pageMargins left="0.39370078740157483" right="0" top="0.19685039370078741" bottom="0.23622047244094491" header="0.19685039370078741" footer="0.2362204724409449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>Департамент финансов МО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Nikifor</dc:creator>
  <cp:lastModifiedBy>Kazmina</cp:lastModifiedBy>
  <cp:lastPrinted>2016-09-30T14:08:36Z</cp:lastPrinted>
  <dcterms:created xsi:type="dcterms:W3CDTF">2010-09-02T15:19:17Z</dcterms:created>
  <dcterms:modified xsi:type="dcterms:W3CDTF">2016-11-21T12:27:08Z</dcterms:modified>
</cp:coreProperties>
</file>